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1640" activeTab="2"/>
  </bookViews>
  <sheets>
    <sheet name="ANNO 2009" sheetId="8" r:id="rId1"/>
    <sheet name="ANNO 2010_1" sheetId="9" r:id="rId2"/>
    <sheet name="anno 2010_2" sheetId="10" r:id="rId3"/>
  </sheets>
  <calcPr calcId="125725"/>
</workbook>
</file>

<file path=xl/calcChain.xml><?xml version="1.0" encoding="utf-8"?>
<calcChain xmlns="http://schemas.openxmlformats.org/spreadsheetml/2006/main">
  <c r="C24" i="10"/>
  <c r="B24"/>
  <c r="D24" i="9"/>
  <c r="C24"/>
  <c r="I24" i="10"/>
  <c r="H24"/>
  <c r="G24"/>
  <c r="F24"/>
  <c r="E24"/>
  <c r="D24"/>
  <c r="J22"/>
  <c r="J21"/>
  <c r="J20"/>
  <c r="J19"/>
  <c r="J18"/>
  <c r="J17"/>
  <c r="J16"/>
  <c r="J15"/>
  <c r="J14"/>
  <c r="J13"/>
  <c r="J12"/>
  <c r="J11"/>
  <c r="J10"/>
  <c r="J9"/>
  <c r="J8"/>
  <c r="J7"/>
  <c r="J6"/>
  <c r="E24" i="9"/>
  <c r="B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A24" i="8"/>
  <c r="H24"/>
  <c r="G24"/>
  <c r="F24"/>
  <c r="E24"/>
  <c r="D24"/>
  <c r="C24"/>
  <c r="B24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J24" i="10" l="1"/>
  <c r="F24" i="9"/>
</calcChain>
</file>

<file path=xl/comments1.xml><?xml version="1.0" encoding="utf-8"?>
<comments xmlns="http://schemas.openxmlformats.org/spreadsheetml/2006/main">
  <authors>
    <author>gtaccori</author>
  </authors>
  <commentList>
    <comment ref="A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3982 DEL 07/07/2009</t>
        </r>
      </text>
    </comment>
    <comment ref="B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6251 DEL 29/09/2009</t>
        </r>
      </text>
    </comment>
    <comment ref="C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6452 DEL 14/10/2009</t>
        </r>
      </text>
    </comment>
    <comment ref="D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7055 DEL 11/11/2009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mandati n. 82 e 84 del 11/01/2010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7623 DEL 09/12/2009</t>
        </r>
      </text>
    </comment>
    <comment ref="G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mandati n. 83 del 11/01/2010 e n. 1477 del 10/03/2010</t>
        </r>
      </text>
    </comment>
    <comment ref="H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1876 del 25/03/2010</t>
        </r>
      </text>
    </comment>
  </commentList>
</comments>
</file>

<file path=xl/comments2.xml><?xml version="1.0" encoding="utf-8"?>
<comments xmlns="http://schemas.openxmlformats.org/spreadsheetml/2006/main">
  <authors>
    <author>gtaccori</author>
  </authors>
  <commentList>
    <comment ref="B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2518 DEL 22/04/2010</t>
        </r>
      </text>
    </comment>
    <comment ref="C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MANDATI N. 2633 E 2635  DEL 27/04/2010</t>
        </r>
      </text>
    </comment>
    <comment ref="D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4894 DEL 28/06/2010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MANDATI N. 6036, 6037, 6038 DEL 12/08/2010 </t>
        </r>
      </text>
    </comment>
  </commentList>
</comments>
</file>

<file path=xl/comments3.xml><?xml version="1.0" encoding="utf-8"?>
<comments xmlns="http://schemas.openxmlformats.org/spreadsheetml/2006/main">
  <authors>
    <author>gtaccori</author>
  </authors>
  <commentList>
    <comment ref="B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6305 DEL 20/08/2010</t>
        </r>
      </text>
    </comment>
    <comment ref="C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7237 DEL 10/10/2010</t>
        </r>
      </text>
    </comment>
    <comment ref="D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7239 DEL 13/10/2010</t>
        </r>
      </text>
    </comment>
    <comment ref="E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7238 DEL 13/10/2010</t>
        </r>
      </text>
    </comment>
    <comment ref="F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9092 DEL 15/12/2010</t>
        </r>
      </text>
    </comment>
    <comment ref="G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9091 DEL 15/12/2010</t>
        </r>
      </text>
    </comment>
    <comment ref="H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MANDATO N. 913 DEL 21/02/2011
</t>
        </r>
      </text>
    </comment>
    <comment ref="I24" authorId="0">
      <text>
        <r>
          <rPr>
            <b/>
            <sz val="8"/>
            <color indexed="81"/>
            <rFont val="Tahoma"/>
            <family val="2"/>
          </rPr>
          <t>gtaccori:</t>
        </r>
        <r>
          <rPr>
            <sz val="8"/>
            <color indexed="81"/>
            <rFont val="Tahoma"/>
            <family val="2"/>
          </rPr>
          <t xml:space="preserve">
MANDATI N. 2080, 2081 DEL 29/03/2011 E N. 8648 DEL 02/12/2011</t>
        </r>
      </text>
    </comment>
  </commentList>
</comments>
</file>

<file path=xl/sharedStrings.xml><?xml version="1.0" encoding="utf-8"?>
<sst xmlns="http://schemas.openxmlformats.org/spreadsheetml/2006/main" count="88" uniqueCount="40">
  <si>
    <t xml:space="preserve">COMUNE </t>
  </si>
  <si>
    <t xml:space="preserve">BAUNEI </t>
  </si>
  <si>
    <t>CARDEDU</t>
  </si>
  <si>
    <t>GAIRO</t>
  </si>
  <si>
    <t>GIRASOLE</t>
  </si>
  <si>
    <t>ILBONO</t>
  </si>
  <si>
    <t>JERZU</t>
  </si>
  <si>
    <t>LOTZORAI</t>
  </si>
  <si>
    <t>OSINI</t>
  </si>
  <si>
    <t>PERDAS</t>
  </si>
  <si>
    <t>SEUI</t>
  </si>
  <si>
    <t>TALANA</t>
  </si>
  <si>
    <t>TERTENIA</t>
  </si>
  <si>
    <t>TORTOLI'</t>
  </si>
  <si>
    <t>ULASSAI</t>
  </si>
  <si>
    <t xml:space="preserve">URZULEI </t>
  </si>
  <si>
    <t>USSASSAI</t>
  </si>
  <si>
    <t>VILLAGRANDE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</si>
  <si>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</si>
  <si>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</si>
  <si>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</si>
  <si>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</si>
  <si>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</si>
  <si>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</si>
  <si>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</si>
  <si>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</si>
  <si>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 xml:space="preserve">TRIEI </t>
  </si>
  <si>
    <t>GEN</t>
  </si>
  <si>
    <t>FEB</t>
  </si>
  <si>
    <t>MAR</t>
  </si>
  <si>
    <t>APR</t>
  </si>
  <si>
    <t>VILLAGR</t>
  </si>
  <si>
    <t>TOTALE</t>
  </si>
  <si>
    <t xml:space="preserve">ANNO 2009  - RIPARTIZIONE SPESE PER COMUNE </t>
  </si>
  <si>
    <t xml:space="preserve">ANNO 2010 - RIPARTIZIONE PER COMUNE </t>
  </si>
  <si>
    <t xml:space="preserve">ANNO 2010 - RIPARTIZIONE PER COMUNE - </t>
  </si>
  <si>
    <t xml:space="preserve">Note </t>
  </si>
  <si>
    <t xml:space="preserve">Scorrendo il mouse sulla cella con l'angolo evidenziato in rosso,  si ha l'informazione del numero e data del mandato di pagamento emesso dal Comune di Tortolì a saldo della fattura relativa al mese di riferimento. </t>
  </si>
  <si>
    <t xml:space="preserve">Le celle con " 0,00 "  indicano che il servizio è stato avviato successivamente al 1° Maggio 2009 </t>
  </si>
  <si>
    <t xml:space="preserve">La spesa è finanziata con risorse  erogate dalla Regione Sardegna per la gestione dei servizi associati in parte e da fondi propri dei rispettivi bilanci dei Comuni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</si>
</sst>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60"/>
      </left>
      <right style="thin">
        <color indexed="64"/>
      </right>
      <top style="thin">
        <color indexed="60"/>
      </top>
      <bottom style="thin">
        <color indexed="60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1" xfId="0" applyNumberFormat="1" applyBorder="1"/>
    <xf numFmtId="4" fontId="1" fillId="0" borderId="2" xfId="0" applyNumberFormat="1" applyFont="1" applyBorder="1"/>
    <xf numFmtId="4" fontId="0" fillId="0" borderId="3" xfId="0" applyNumberFormat="1" applyFill="1" applyBorder="1"/>
    <xf numFmtId="4" fontId="0" fillId="0" borderId="1" xfId="0" applyNumberFormat="1" applyBorder="1" applyAlignment="1">
      <alignment horizontal="right"/>
    </xf>
    <xf numFmtId="4" fontId="1" fillId="5" borderId="1" xfId="0" applyNumberFormat="1" applyFont="1" applyFill="1" applyBorder="1"/>
    <xf numFmtId="4" fontId="1" fillId="5" borderId="1" xfId="0" applyNumberFormat="1" applyFont="1" applyFill="1" applyBorder="1" applyAlignment="1">
      <alignment horizontal="right"/>
    </xf>
    <xf numFmtId="4" fontId="1" fillId="5" borderId="2" xfId="0" applyNumberFormat="1" applyFont="1" applyFill="1" applyBorder="1"/>
    <xf numFmtId="4" fontId="0" fillId="0" borderId="5" xfId="0" applyNumberFormat="1" applyBorder="1"/>
    <xf numFmtId="4" fontId="5" fillId="0" borderId="1" xfId="0" applyNumberFormat="1" applyFont="1" applyBorder="1"/>
    <xf numFmtId="4" fontId="6" fillId="5" borderId="1" xfId="0" applyNumberFormat="1" applyFont="1" applyFill="1" applyBorder="1"/>
    <xf numFmtId="4" fontId="6" fillId="5" borderId="1" xfId="0" applyNumberFormat="1" applyFont="1" applyFill="1" applyBorder="1" applyAlignment="1">
      <alignment horizontal="right"/>
    </xf>
    <xf numFmtId="4" fontId="6" fillId="5" borderId="2" xfId="0" applyNumberFormat="1" applyFont="1" applyFill="1" applyBorder="1"/>
    <xf numFmtId="0" fontId="5" fillId="2" borderId="0" xfId="0" applyFont="1" applyFill="1" applyAlignment="1">
      <alignment horizontal="center"/>
    </xf>
    <xf numFmtId="4" fontId="5" fillId="0" borderId="3" xfId="0" applyNumberFormat="1" applyFont="1" applyFill="1" applyBorder="1"/>
    <xf numFmtId="4" fontId="5" fillId="0" borderId="1" xfId="0" applyNumberFormat="1" applyFont="1" applyBorder="1" applyAlignment="1">
      <alignment horizontal="right"/>
    </xf>
    <xf numFmtId="4" fontId="6" fillId="0" borderId="2" xfId="0" applyNumberFormat="1" applyFont="1" applyBorder="1"/>
    <xf numFmtId="4" fontId="5" fillId="5" borderId="4" xfId="0" applyNumberFormat="1" applyFont="1" applyFill="1" applyBorder="1"/>
    <xf numFmtId="4" fontId="7" fillId="0" borderId="1" xfId="0" applyNumberFormat="1" applyFont="1" applyBorder="1"/>
    <xf numFmtId="0" fontId="0" fillId="2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0" fillId="7" borderId="6" xfId="0" applyNumberFormat="1" applyFill="1" applyBorder="1"/>
    <xf numFmtId="4" fontId="0" fillId="7" borderId="7" xfId="0" applyNumberFormat="1" applyFill="1" applyBorder="1"/>
    <xf numFmtId="4" fontId="6" fillId="7" borderId="6" xfId="0" applyNumberFormat="1" applyFont="1" applyFill="1" applyBorder="1"/>
    <xf numFmtId="4" fontId="6" fillId="7" borderId="8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8" borderId="0" xfId="0" applyFill="1"/>
    <xf numFmtId="4" fontId="5" fillId="8" borderId="1" xfId="0" applyNumberFormat="1" applyFont="1" applyFill="1" applyBorder="1"/>
    <xf numFmtId="0" fontId="0" fillId="6" borderId="0" xfId="0" applyFill="1" applyBorder="1"/>
    <xf numFmtId="4" fontId="6" fillId="7" borderId="9" xfId="0" applyNumberFormat="1" applyFont="1" applyFill="1" applyBorder="1"/>
    <xf numFmtId="4" fontId="1" fillId="7" borderId="1" xfId="0" applyNumberFormat="1" applyFont="1" applyFill="1" applyBorder="1"/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2:K32"/>
  <sheetViews>
    <sheetView topLeftCell="A4" zoomScale="110" zoomScaleNormal="110" workbookViewId="0">
      <selection activeCell="A26" sqref="A26:J26"/>
    </sheetView>
  </sheetViews>
  <sheetFormatPr defaultRowHeight="15"/>
  <cols>
    <col min="1" max="9" width="10.7109375" customWidth="1"/>
  </cols>
  <sheetData>
    <row r="2" spans="1:10">
      <c r="B2" s="35" t="s">
        <v>33</v>
      </c>
      <c r="C2" s="35"/>
      <c r="D2" s="35"/>
      <c r="E2" s="35"/>
      <c r="F2" s="35"/>
      <c r="G2" s="35"/>
      <c r="H2" s="35"/>
      <c r="I2" s="39"/>
      <c r="J2" s="40"/>
    </row>
    <row r="3" spans="1:10">
      <c r="B3" s="35"/>
      <c r="C3" s="35"/>
      <c r="D3" s="35"/>
      <c r="E3" s="35"/>
      <c r="F3" s="35"/>
      <c r="G3" s="35"/>
      <c r="H3" s="35"/>
      <c r="I3" s="39"/>
      <c r="J3" s="40"/>
    </row>
    <row r="5" spans="1:10">
      <c r="A5" s="19" t="s">
        <v>18</v>
      </c>
      <c r="B5" s="19" t="s">
        <v>19</v>
      </c>
      <c r="C5" s="19" t="s">
        <v>20</v>
      </c>
      <c r="D5" s="19" t="s">
        <v>21</v>
      </c>
      <c r="E5" s="19" t="s">
        <v>22</v>
      </c>
      <c r="F5" s="19" t="s">
        <v>23</v>
      </c>
      <c r="G5" s="19" t="s">
        <v>24</v>
      </c>
      <c r="H5" s="19" t="s">
        <v>25</v>
      </c>
      <c r="I5" s="19">
        <v>2009</v>
      </c>
      <c r="J5" s="22" t="s">
        <v>0</v>
      </c>
    </row>
    <row r="6" spans="1:10">
      <c r="A6" s="1">
        <v>16389.59</v>
      </c>
      <c r="B6" s="1">
        <v>14489.77</v>
      </c>
      <c r="C6" s="1">
        <v>14056.67</v>
      </c>
      <c r="D6" s="1">
        <v>14046.82</v>
      </c>
      <c r="E6" s="1">
        <v>13889.32</v>
      </c>
      <c r="F6" s="1">
        <v>14568.52</v>
      </c>
      <c r="G6" s="1">
        <v>14371.65</v>
      </c>
      <c r="H6" s="1">
        <v>15287.11</v>
      </c>
      <c r="I6" s="1">
        <f>SUM(A6:H6)</f>
        <v>117099.45</v>
      </c>
      <c r="J6" s="22" t="s">
        <v>1</v>
      </c>
    </row>
    <row r="7" spans="1:10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f t="shared" ref="I7:I24" si="0">SUM(A7:H7)</f>
        <v>0</v>
      </c>
      <c r="J7" s="22" t="s">
        <v>2</v>
      </c>
    </row>
    <row r="8" spans="1:10">
      <c r="A8" s="1">
        <v>2077</v>
      </c>
      <c r="B8" s="1">
        <v>12563.7</v>
      </c>
      <c r="C8" s="1">
        <v>22610.75</v>
      </c>
      <c r="D8" s="1">
        <v>11142.95</v>
      </c>
      <c r="E8" s="1">
        <v>11261.07</v>
      </c>
      <c r="F8" s="1">
        <v>11739.47</v>
      </c>
      <c r="G8" s="1">
        <v>10247.19</v>
      </c>
      <c r="H8" s="1">
        <v>10020.780000000001</v>
      </c>
      <c r="I8" s="1">
        <f t="shared" si="0"/>
        <v>91662.909999999989</v>
      </c>
      <c r="J8" s="22" t="s">
        <v>3</v>
      </c>
    </row>
    <row r="9" spans="1:10">
      <c r="A9" s="1">
        <v>0</v>
      </c>
      <c r="B9" s="1">
        <v>0</v>
      </c>
      <c r="C9" s="1">
        <v>0</v>
      </c>
      <c r="D9" s="1">
        <v>2204.96</v>
      </c>
      <c r="E9" s="1">
        <v>2736.52</v>
      </c>
      <c r="F9" s="1">
        <v>2382.15</v>
      </c>
      <c r="G9" s="1">
        <v>2687.3</v>
      </c>
      <c r="H9" s="1">
        <v>2559.33</v>
      </c>
      <c r="I9" s="1">
        <f t="shared" si="0"/>
        <v>12570.26</v>
      </c>
      <c r="J9" s="22" t="s">
        <v>4</v>
      </c>
    </row>
    <row r="10" spans="1:10">
      <c r="A10" s="1">
        <v>0</v>
      </c>
      <c r="B10" s="1">
        <v>0</v>
      </c>
      <c r="C10" s="1">
        <v>0</v>
      </c>
      <c r="D10" s="1">
        <v>5965.37</v>
      </c>
      <c r="E10" s="1">
        <v>5591.16</v>
      </c>
      <c r="F10" s="1">
        <v>6122.71</v>
      </c>
      <c r="G10" s="1">
        <v>5886.47</v>
      </c>
      <c r="H10" s="1">
        <v>5788.03</v>
      </c>
      <c r="I10" s="1">
        <f t="shared" si="0"/>
        <v>29353.739999999998</v>
      </c>
      <c r="J10" s="22" t="s">
        <v>5</v>
      </c>
    </row>
    <row r="11" spans="1:10">
      <c r="A11" s="1">
        <v>0</v>
      </c>
      <c r="B11" s="1">
        <v>0</v>
      </c>
      <c r="C11" s="1">
        <v>0</v>
      </c>
      <c r="D11" s="1">
        <v>7359.66</v>
      </c>
      <c r="E11" s="1">
        <v>7983.16</v>
      </c>
      <c r="F11" s="1">
        <v>7815.81</v>
      </c>
      <c r="G11" s="1">
        <v>6698.56</v>
      </c>
      <c r="H11" s="1">
        <v>7983.16</v>
      </c>
      <c r="I11" s="1">
        <f t="shared" si="0"/>
        <v>37840.350000000006</v>
      </c>
      <c r="J11" s="22" t="s">
        <v>6</v>
      </c>
    </row>
    <row r="12" spans="1:10">
      <c r="A12" s="1">
        <v>6988.95</v>
      </c>
      <c r="B12" s="1">
        <v>6329.45</v>
      </c>
      <c r="C12" s="1">
        <v>8170.2</v>
      </c>
      <c r="D12" s="1">
        <v>7126.66</v>
      </c>
      <c r="E12" s="1">
        <v>6634.58</v>
      </c>
      <c r="F12" s="1">
        <v>5597.07</v>
      </c>
      <c r="G12" s="1">
        <v>8170.18</v>
      </c>
      <c r="H12" s="1">
        <v>7924.1</v>
      </c>
      <c r="I12" s="1">
        <f t="shared" si="0"/>
        <v>56941.189999999995</v>
      </c>
      <c r="J12" s="22" t="s">
        <v>7</v>
      </c>
    </row>
    <row r="13" spans="1:10">
      <c r="A13" s="1">
        <v>3858.7</v>
      </c>
      <c r="B13" s="1">
        <v>3927.6</v>
      </c>
      <c r="C13" s="1">
        <v>4252.43</v>
      </c>
      <c r="D13" s="1">
        <v>3720.88</v>
      </c>
      <c r="E13" s="3">
        <v>3720.88</v>
      </c>
      <c r="F13" s="1">
        <v>4002.4</v>
      </c>
      <c r="G13" s="1">
        <v>3696.27</v>
      </c>
      <c r="H13" s="1">
        <v>3814.39</v>
      </c>
      <c r="I13" s="1">
        <f t="shared" si="0"/>
        <v>30993.550000000003</v>
      </c>
      <c r="J13" s="22" t="s">
        <v>8</v>
      </c>
    </row>
    <row r="14" spans="1:10">
      <c r="A14" s="1">
        <v>0</v>
      </c>
      <c r="B14" s="1">
        <v>0</v>
      </c>
      <c r="C14" s="1">
        <v>7550.05</v>
      </c>
      <c r="D14" s="1">
        <v>6280.31</v>
      </c>
      <c r="E14" s="1">
        <v>6648.56</v>
      </c>
      <c r="F14" s="1">
        <v>7067.7</v>
      </c>
      <c r="G14" s="1">
        <v>6713.33</v>
      </c>
      <c r="H14" s="1">
        <v>6329.44</v>
      </c>
      <c r="I14" s="1">
        <f t="shared" si="0"/>
        <v>40589.390000000007</v>
      </c>
      <c r="J14" s="22" t="s">
        <v>9</v>
      </c>
    </row>
    <row r="15" spans="1:10">
      <c r="A15" s="1">
        <v>3218.85</v>
      </c>
      <c r="B15" s="1">
        <v>2549.5</v>
      </c>
      <c r="C15" s="1">
        <v>2746.36</v>
      </c>
      <c r="D15" s="1">
        <v>2106.5300000000002</v>
      </c>
      <c r="E15" s="1">
        <v>2096.69</v>
      </c>
      <c r="F15" s="1">
        <v>2008.09</v>
      </c>
      <c r="G15" s="1">
        <v>2072.0700000000002</v>
      </c>
      <c r="H15" s="1">
        <v>2234.5</v>
      </c>
      <c r="I15" s="1">
        <f t="shared" si="0"/>
        <v>19032.590000000004</v>
      </c>
      <c r="J15" s="22" t="s">
        <v>10</v>
      </c>
    </row>
    <row r="16" spans="1:10">
      <c r="A16" s="1">
        <v>0</v>
      </c>
      <c r="B16" s="1">
        <v>0</v>
      </c>
      <c r="C16" s="1">
        <v>393.75</v>
      </c>
      <c r="D16" s="1">
        <v>767.8</v>
      </c>
      <c r="E16" s="1">
        <v>216.55</v>
      </c>
      <c r="F16" s="1">
        <v>275.67</v>
      </c>
      <c r="G16" s="1">
        <v>275.68</v>
      </c>
      <c r="H16" s="1">
        <v>216.6</v>
      </c>
      <c r="I16" s="1">
        <f t="shared" si="0"/>
        <v>2146.0500000000002</v>
      </c>
      <c r="J16" s="22" t="s">
        <v>11</v>
      </c>
    </row>
    <row r="17" spans="1:11">
      <c r="A17" s="1">
        <v>0</v>
      </c>
      <c r="B17" s="1">
        <v>7067.7</v>
      </c>
      <c r="C17" s="1">
        <v>6870.83</v>
      </c>
      <c r="D17" s="1">
        <v>7092.31</v>
      </c>
      <c r="E17" s="1">
        <v>7008.64</v>
      </c>
      <c r="F17" s="1">
        <v>11694.19</v>
      </c>
      <c r="G17" s="1">
        <v>9587.66</v>
      </c>
      <c r="H17" s="1">
        <v>7180.9</v>
      </c>
      <c r="I17" s="1">
        <f t="shared" si="0"/>
        <v>56502.23</v>
      </c>
      <c r="J17" s="22" t="s">
        <v>12</v>
      </c>
    </row>
    <row r="18" spans="1:11">
      <c r="A18" s="1">
        <v>0</v>
      </c>
      <c r="B18" s="1">
        <v>0</v>
      </c>
      <c r="C18" s="1">
        <v>5522.26</v>
      </c>
      <c r="D18" s="1">
        <v>5266.33</v>
      </c>
      <c r="E18" s="1">
        <v>4636.34</v>
      </c>
      <c r="F18" s="1">
        <v>5630.53</v>
      </c>
      <c r="G18" s="1">
        <v>4961.17</v>
      </c>
      <c r="H18" s="1">
        <v>4971.0200000000004</v>
      </c>
      <c r="I18" s="1">
        <f t="shared" si="0"/>
        <v>30987.649999999998</v>
      </c>
      <c r="J18" s="22" t="s">
        <v>26</v>
      </c>
    </row>
    <row r="19" spans="1:11">
      <c r="A19" s="1">
        <v>19510.02</v>
      </c>
      <c r="B19" s="1">
        <v>18589.64</v>
      </c>
      <c r="C19" s="1">
        <v>18796.349999999999</v>
      </c>
      <c r="D19" s="1">
        <v>17232.8</v>
      </c>
      <c r="E19" s="1">
        <v>18570.93</v>
      </c>
      <c r="F19" s="1">
        <v>19535.599999999999</v>
      </c>
      <c r="G19" s="3">
        <v>16428.97</v>
      </c>
      <c r="H19" s="1">
        <v>18998.150000000001</v>
      </c>
      <c r="I19" s="1">
        <f t="shared" si="0"/>
        <v>147662.46</v>
      </c>
      <c r="J19" s="22" t="s">
        <v>13</v>
      </c>
    </row>
    <row r="20" spans="1:11">
      <c r="A20" s="1">
        <v>10434.209999999999</v>
      </c>
      <c r="B20" s="1">
        <v>9390.7999999999993</v>
      </c>
      <c r="C20" s="1">
        <v>7500.84</v>
      </c>
      <c r="D20" s="1">
        <v>6713.23</v>
      </c>
      <c r="E20" s="1">
        <v>8682.09</v>
      </c>
      <c r="F20" s="1">
        <v>9312.09</v>
      </c>
      <c r="G20" s="1">
        <v>13013.23</v>
      </c>
      <c r="H20" s="4">
        <v>8583.61</v>
      </c>
      <c r="I20" s="1">
        <f t="shared" si="0"/>
        <v>73630.099999999991</v>
      </c>
      <c r="J20" s="22" t="s">
        <v>14</v>
      </c>
    </row>
    <row r="21" spans="1:11">
      <c r="A21" s="1">
        <v>0</v>
      </c>
      <c r="B21" s="1">
        <v>0</v>
      </c>
      <c r="C21" s="1">
        <v>0</v>
      </c>
      <c r="D21" s="1">
        <v>2303.4</v>
      </c>
      <c r="E21" s="1">
        <v>2618.39</v>
      </c>
      <c r="F21" s="1">
        <v>2323.08</v>
      </c>
      <c r="G21" s="1">
        <v>2244.34</v>
      </c>
      <c r="H21" s="1">
        <v>2480.58</v>
      </c>
      <c r="I21" s="1">
        <f t="shared" si="0"/>
        <v>11969.789999999999</v>
      </c>
      <c r="J21" s="22" t="s">
        <v>15</v>
      </c>
    </row>
    <row r="22" spans="1:11">
      <c r="A22" s="1">
        <v>2953.08</v>
      </c>
      <c r="B22" s="1">
        <v>2913.7</v>
      </c>
      <c r="C22" s="1">
        <v>2834.95</v>
      </c>
      <c r="D22" s="1">
        <v>2933.39</v>
      </c>
      <c r="E22" s="1">
        <v>2953.08</v>
      </c>
      <c r="F22" s="1">
        <v>3090.89</v>
      </c>
      <c r="G22" s="1">
        <v>2913.7</v>
      </c>
      <c r="H22" s="1">
        <v>2480.58</v>
      </c>
      <c r="I22" s="1">
        <f t="shared" si="0"/>
        <v>23073.370000000003</v>
      </c>
      <c r="J22" s="22" t="s">
        <v>16</v>
      </c>
    </row>
    <row r="23" spans="1:11">
      <c r="A23" s="2">
        <v>19825.02</v>
      </c>
      <c r="B23" s="2">
        <v>16743.97</v>
      </c>
      <c r="C23" s="2">
        <v>16999.900000000001</v>
      </c>
      <c r="D23" s="2">
        <v>15336.32</v>
      </c>
      <c r="E23" s="2">
        <v>17196.77</v>
      </c>
      <c r="F23" s="2">
        <v>19529.7</v>
      </c>
      <c r="G23" s="8">
        <v>17186.93</v>
      </c>
      <c r="H23" s="2">
        <v>16389.59</v>
      </c>
      <c r="I23" s="1">
        <f t="shared" si="0"/>
        <v>139208.20000000001</v>
      </c>
      <c r="J23" s="22" t="s">
        <v>31</v>
      </c>
    </row>
    <row r="24" spans="1:11">
      <c r="A24" s="23">
        <f>SUM(A6:A23)</f>
        <v>85255.42</v>
      </c>
      <c r="B24" s="23">
        <f>SUM(B6:B23)</f>
        <v>94565.829999999987</v>
      </c>
      <c r="C24" s="23">
        <f t="shared" ref="C24:H24" si="1">SUM(C6:C23)</f>
        <v>118305.34</v>
      </c>
      <c r="D24" s="23">
        <f t="shared" si="1"/>
        <v>117599.72</v>
      </c>
      <c r="E24" s="23">
        <f t="shared" si="1"/>
        <v>122444.73</v>
      </c>
      <c r="F24" s="23">
        <f t="shared" si="1"/>
        <v>132695.66999999998</v>
      </c>
      <c r="G24" s="24">
        <f t="shared" si="1"/>
        <v>127154.69999999998</v>
      </c>
      <c r="H24" s="23">
        <f t="shared" si="1"/>
        <v>123241.87000000001</v>
      </c>
      <c r="I24" s="18">
        <f t="shared" si="0"/>
        <v>921263.27999999991</v>
      </c>
      <c r="J24" s="22"/>
    </row>
    <row r="26" spans="1:11">
      <c r="A26" s="36" t="s">
        <v>36</v>
      </c>
      <c r="B26" s="36"/>
      <c r="C26" s="36"/>
      <c r="D26" s="36"/>
      <c r="E26" s="36"/>
      <c r="F26" s="36"/>
      <c r="G26" s="36"/>
      <c r="H26" s="36"/>
      <c r="I26" s="36"/>
      <c r="J26" s="36"/>
    </row>
    <row r="28" spans="1:11">
      <c r="A28" s="37" t="s">
        <v>37</v>
      </c>
      <c r="B28" s="37"/>
      <c r="C28" s="37"/>
      <c r="D28" s="37"/>
      <c r="F28" s="37" t="s">
        <v>38</v>
      </c>
      <c r="G28" s="37"/>
      <c r="H28" s="37"/>
      <c r="I28" s="37"/>
      <c r="J28" s="37"/>
      <c r="K28" s="37"/>
    </row>
    <row r="29" spans="1:11">
      <c r="A29" s="37"/>
      <c r="B29" s="37"/>
      <c r="C29" s="37"/>
      <c r="D29" s="37"/>
      <c r="F29" s="37"/>
      <c r="G29" s="37"/>
      <c r="H29" s="37"/>
      <c r="I29" s="37"/>
      <c r="J29" s="37"/>
      <c r="K29" s="37"/>
    </row>
    <row r="30" spans="1:11">
      <c r="A30" s="37"/>
      <c r="B30" s="37"/>
      <c r="C30" s="37"/>
      <c r="D30" s="37"/>
    </row>
    <row r="31" spans="1:11" ht="25.5" customHeight="1">
      <c r="A31" s="37"/>
      <c r="B31" s="37"/>
      <c r="C31" s="37"/>
      <c r="D31" s="37"/>
      <c r="F31" s="38" t="s">
        <v>39</v>
      </c>
      <c r="G31" s="38"/>
      <c r="H31" s="38"/>
      <c r="I31" s="38"/>
      <c r="J31" s="38"/>
      <c r="K31" s="38"/>
    </row>
    <row r="32" spans="1:11">
      <c r="F32" s="38"/>
      <c r="G32" s="38"/>
      <c r="H32" s="38"/>
      <c r="I32" s="38"/>
      <c r="J32" s="38"/>
      <c r="K32" s="38"/>
    </row>
  </sheetData>
  <sheetProtection password="DDA8" sheet="1" objects="1" scenarios="1" formatCells="0" formatColumns="0" formatRows="0" insertColumns="0" insertRows="0" insertHyperlinks="0" deleteColumns="0" deleteRows="0" sort="0" autoFilter="0" pivotTables="0"/>
  <mergeCells count="6">
    <mergeCell ref="B2:H3"/>
    <mergeCell ref="A26:J26"/>
    <mergeCell ref="A28:D31"/>
    <mergeCell ref="F28:K29"/>
    <mergeCell ref="F31:K32"/>
    <mergeCell ref="I2:J3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2:L30"/>
  <sheetViews>
    <sheetView workbookViewId="0">
      <selection activeCell="H4" sqref="H4:J5"/>
    </sheetView>
  </sheetViews>
  <sheetFormatPr defaultRowHeight="15"/>
  <cols>
    <col min="2" max="8" width="10.7109375" customWidth="1"/>
  </cols>
  <sheetData>
    <row r="2" spans="2:10">
      <c r="B2" s="41" t="s">
        <v>34</v>
      </c>
      <c r="C2" s="41"/>
      <c r="D2" s="41"/>
      <c r="E2" s="41"/>
      <c r="F2" s="41"/>
      <c r="G2" s="41"/>
      <c r="H2" s="41"/>
      <c r="I2" s="41"/>
      <c r="J2" s="41"/>
    </row>
    <row r="3" spans="2:10">
      <c r="B3" s="41"/>
      <c r="C3" s="41"/>
      <c r="D3" s="41"/>
      <c r="E3" s="41"/>
      <c r="F3" s="41"/>
      <c r="G3" s="41"/>
      <c r="H3" s="41"/>
      <c r="I3" s="41"/>
      <c r="J3" s="41"/>
    </row>
    <row r="4" spans="2:10">
      <c r="H4" s="42"/>
      <c r="I4" s="42"/>
      <c r="J4" s="42"/>
    </row>
    <row r="5" spans="2:10">
      <c r="B5" s="20" t="s">
        <v>27</v>
      </c>
      <c r="C5" s="21" t="s">
        <v>28</v>
      </c>
      <c r="D5" s="21" t="s">
        <v>29</v>
      </c>
      <c r="E5" s="21" t="s">
        <v>30</v>
      </c>
      <c r="F5" s="21" t="s">
        <v>32</v>
      </c>
      <c r="G5" s="27" t="s">
        <v>0</v>
      </c>
      <c r="H5" s="42"/>
      <c r="I5" s="42"/>
      <c r="J5" s="42"/>
    </row>
    <row r="6" spans="2:10">
      <c r="B6" s="5">
        <v>15474.14</v>
      </c>
      <c r="C6" s="10">
        <v>14755.56</v>
      </c>
      <c r="D6" s="10">
        <v>16438.810000000001</v>
      </c>
      <c r="E6" s="10">
        <v>14371.66</v>
      </c>
      <c r="F6" s="10">
        <f>SUM(B6:E6)</f>
        <v>61040.17</v>
      </c>
      <c r="G6" s="27" t="s">
        <v>1</v>
      </c>
      <c r="I6" s="34"/>
      <c r="J6" s="34"/>
    </row>
    <row r="7" spans="2:10">
      <c r="B7" s="5">
        <v>570.92999999999995</v>
      </c>
      <c r="C7" s="10">
        <v>866.24</v>
      </c>
      <c r="D7" s="10">
        <v>1771.85</v>
      </c>
      <c r="E7" s="10">
        <v>1781.69</v>
      </c>
      <c r="F7" s="10">
        <f t="shared" ref="F7:F24" si="0">SUM(B7:E7)</f>
        <v>4990.71</v>
      </c>
      <c r="G7" s="27" t="s">
        <v>2</v>
      </c>
      <c r="I7" s="34"/>
      <c r="J7" s="34"/>
    </row>
    <row r="8" spans="2:10">
      <c r="B8" s="5">
        <v>10532.65</v>
      </c>
      <c r="C8" s="10">
        <v>11359.51</v>
      </c>
      <c r="D8" s="10">
        <v>12383.25</v>
      </c>
      <c r="E8" s="10">
        <v>11202.02</v>
      </c>
      <c r="F8" s="10">
        <f t="shared" si="0"/>
        <v>45477.430000000008</v>
      </c>
      <c r="G8" s="27" t="s">
        <v>3</v>
      </c>
    </row>
    <row r="9" spans="2:10">
      <c r="B9" s="5">
        <v>1673.41</v>
      </c>
      <c r="C9" s="10">
        <v>2913.71</v>
      </c>
      <c r="D9" s="10">
        <v>3405.89</v>
      </c>
      <c r="E9" s="10">
        <v>3248.39</v>
      </c>
      <c r="F9" s="10">
        <f t="shared" si="0"/>
        <v>11241.4</v>
      </c>
      <c r="G9" s="27" t="s">
        <v>4</v>
      </c>
    </row>
    <row r="10" spans="2:10">
      <c r="B10" s="5">
        <v>0</v>
      </c>
      <c r="C10" s="10">
        <v>0</v>
      </c>
      <c r="D10" s="10">
        <v>0</v>
      </c>
      <c r="E10" s="10">
        <v>0</v>
      </c>
      <c r="F10" s="10">
        <f t="shared" si="0"/>
        <v>0</v>
      </c>
      <c r="G10" s="27" t="s">
        <v>5</v>
      </c>
    </row>
    <row r="11" spans="2:10">
      <c r="B11" s="5">
        <v>7924.1</v>
      </c>
      <c r="C11" s="10">
        <v>7776.44</v>
      </c>
      <c r="D11" s="10">
        <v>8534.4</v>
      </c>
      <c r="E11" s="10">
        <v>8613.15</v>
      </c>
      <c r="F11" s="10">
        <f t="shared" si="0"/>
        <v>32848.090000000004</v>
      </c>
      <c r="G11" s="27" t="s">
        <v>6</v>
      </c>
    </row>
    <row r="12" spans="2:10">
      <c r="B12" s="5">
        <v>8563.93</v>
      </c>
      <c r="C12" s="10">
        <v>6378.65</v>
      </c>
      <c r="D12" s="10">
        <v>6408.18</v>
      </c>
      <c r="E12" s="10">
        <v>6162.09</v>
      </c>
      <c r="F12" s="10">
        <f t="shared" si="0"/>
        <v>27512.850000000002</v>
      </c>
      <c r="G12" s="27" t="s">
        <v>7</v>
      </c>
    </row>
    <row r="13" spans="2:10">
      <c r="B13" s="5">
        <v>3612.6</v>
      </c>
      <c r="C13" s="10">
        <v>3346.82</v>
      </c>
      <c r="D13" s="10">
        <v>3543.7</v>
      </c>
      <c r="E13" s="10">
        <v>3937.44</v>
      </c>
      <c r="F13" s="10">
        <f t="shared" si="0"/>
        <v>14440.56</v>
      </c>
      <c r="G13" s="27" t="s">
        <v>8</v>
      </c>
    </row>
    <row r="14" spans="2:10">
      <c r="B14" s="5">
        <v>6427.87</v>
      </c>
      <c r="C14" s="10">
        <v>5788.04</v>
      </c>
      <c r="D14" s="10">
        <v>6673.96</v>
      </c>
      <c r="E14" s="10">
        <v>5916</v>
      </c>
      <c r="F14" s="10">
        <f t="shared" si="0"/>
        <v>24805.87</v>
      </c>
      <c r="G14" s="27" t="s">
        <v>9</v>
      </c>
    </row>
    <row r="15" spans="2:10">
      <c r="B15" s="5">
        <v>2726.68</v>
      </c>
      <c r="C15" s="10">
        <v>1791.55</v>
      </c>
      <c r="D15" s="10">
        <v>2283.7199999999998</v>
      </c>
      <c r="E15" s="10">
        <v>2953.08</v>
      </c>
      <c r="F15" s="10">
        <f t="shared" si="0"/>
        <v>9755.0299999999988</v>
      </c>
      <c r="G15" s="27" t="s">
        <v>10</v>
      </c>
    </row>
    <row r="16" spans="2:10">
      <c r="B16" s="5">
        <v>511.87</v>
      </c>
      <c r="C16" s="10">
        <v>649.67999999999995</v>
      </c>
      <c r="D16" s="10">
        <v>767.8</v>
      </c>
      <c r="E16" s="10">
        <v>649.67999999999995</v>
      </c>
      <c r="F16" s="10">
        <f t="shared" si="0"/>
        <v>2579.0299999999997</v>
      </c>
      <c r="G16" s="27" t="s">
        <v>11</v>
      </c>
    </row>
    <row r="17" spans="1:12">
      <c r="B17" s="5">
        <v>13377.45</v>
      </c>
      <c r="C17" s="10">
        <v>11841.85</v>
      </c>
      <c r="D17" s="10">
        <v>13761.35</v>
      </c>
      <c r="E17" s="10">
        <v>11113.42</v>
      </c>
      <c r="F17" s="10">
        <f t="shared" si="0"/>
        <v>50094.07</v>
      </c>
      <c r="G17" s="27" t="s">
        <v>12</v>
      </c>
    </row>
    <row r="18" spans="1:12">
      <c r="B18" s="5">
        <v>5768.35</v>
      </c>
      <c r="C18" s="10">
        <v>6191.6229999999996</v>
      </c>
      <c r="D18" s="10">
        <v>7451.61</v>
      </c>
      <c r="E18" s="10">
        <v>6398.34</v>
      </c>
      <c r="F18" s="10">
        <f t="shared" si="0"/>
        <v>25809.922999999999</v>
      </c>
      <c r="G18" s="27" t="s">
        <v>26</v>
      </c>
    </row>
    <row r="19" spans="1:12">
      <c r="B19" s="5">
        <v>17728.32</v>
      </c>
      <c r="C19" s="10">
        <v>17196.77</v>
      </c>
      <c r="D19" s="10">
        <v>19913.599999999999</v>
      </c>
      <c r="E19" s="10">
        <v>17708.66</v>
      </c>
      <c r="F19" s="10">
        <f t="shared" si="0"/>
        <v>72547.349999999991</v>
      </c>
      <c r="G19" s="27" t="s">
        <v>13</v>
      </c>
    </row>
    <row r="20" spans="1:12">
      <c r="B20" s="6">
        <v>7776.44</v>
      </c>
      <c r="C20" s="10">
        <v>8760.7999999999993</v>
      </c>
      <c r="D20" s="11">
        <v>9193.92</v>
      </c>
      <c r="E20" s="11">
        <v>7914.25</v>
      </c>
      <c r="F20" s="10">
        <f t="shared" si="0"/>
        <v>33645.409999999996</v>
      </c>
      <c r="G20" s="27" t="s">
        <v>14</v>
      </c>
    </row>
    <row r="21" spans="1:12">
      <c r="B21" s="5">
        <v>1988.42</v>
      </c>
      <c r="C21" s="10">
        <v>2165.59</v>
      </c>
      <c r="D21" s="10">
        <v>2943.24</v>
      </c>
      <c r="E21" s="10">
        <v>2579.02</v>
      </c>
      <c r="F21" s="10">
        <f t="shared" si="0"/>
        <v>9676.27</v>
      </c>
      <c r="G21" s="27" t="s">
        <v>15</v>
      </c>
    </row>
    <row r="22" spans="1:12">
      <c r="B22" s="5">
        <v>2716.83</v>
      </c>
      <c r="C22" s="10">
        <v>2795.58</v>
      </c>
      <c r="D22" s="10">
        <v>2962.92</v>
      </c>
      <c r="E22" s="10">
        <v>2933.39</v>
      </c>
      <c r="F22" s="10">
        <f t="shared" si="0"/>
        <v>11408.72</v>
      </c>
      <c r="G22" s="27" t="s">
        <v>16</v>
      </c>
    </row>
    <row r="23" spans="1:12">
      <c r="B23" s="7">
        <v>17935.04</v>
      </c>
      <c r="C23" s="10">
        <v>18190.97</v>
      </c>
      <c r="D23" s="12">
        <v>22610.75</v>
      </c>
      <c r="E23" s="12">
        <v>20021.88</v>
      </c>
      <c r="F23" s="10">
        <f t="shared" si="0"/>
        <v>78758.64</v>
      </c>
      <c r="G23" s="27" t="s">
        <v>31</v>
      </c>
    </row>
    <row r="24" spans="1:12">
      <c r="A24" s="31"/>
      <c r="B24" s="33">
        <f t="shared" ref="B24" si="1">SUM(B6:B23)</f>
        <v>125309.03000000003</v>
      </c>
      <c r="C24" s="32">
        <f>SUM(C6:C23)</f>
        <v>122769.38300000002</v>
      </c>
      <c r="D24" s="25">
        <f>SUM(D6:D23)</f>
        <v>141048.95000000001</v>
      </c>
      <c r="E24" s="26">
        <f>SUM(E6:E23)</f>
        <v>127504.16000000002</v>
      </c>
      <c r="F24" s="10">
        <f t="shared" si="0"/>
        <v>516631.5230000001</v>
      </c>
      <c r="G24" s="27"/>
    </row>
    <row r="27" spans="1:12" ht="15" customHeight="1">
      <c r="B27" s="37" t="s">
        <v>37</v>
      </c>
      <c r="C27" s="37"/>
      <c r="D27" s="37"/>
      <c r="E27" s="37"/>
      <c r="G27" s="38" t="s">
        <v>39</v>
      </c>
      <c r="H27" s="38"/>
      <c r="I27" s="38"/>
      <c r="J27" s="38"/>
      <c r="K27" s="38"/>
      <c r="L27" s="38"/>
    </row>
    <row r="28" spans="1:12">
      <c r="B28" s="37"/>
      <c r="C28" s="37"/>
      <c r="D28" s="37"/>
      <c r="E28" s="37"/>
      <c r="G28" s="38"/>
      <c r="H28" s="38"/>
      <c r="I28" s="38"/>
      <c r="J28" s="38"/>
      <c r="K28" s="38"/>
      <c r="L28" s="38"/>
    </row>
    <row r="29" spans="1:12">
      <c r="B29" s="37"/>
      <c r="C29" s="37"/>
      <c r="D29" s="37"/>
      <c r="E29" s="37"/>
      <c r="G29" s="38"/>
      <c r="H29" s="38"/>
      <c r="I29" s="38"/>
      <c r="J29" s="38"/>
      <c r="K29" s="38"/>
      <c r="L29" s="38"/>
    </row>
    <row r="30" spans="1:12">
      <c r="B30" s="37"/>
      <c r="C30" s="37"/>
      <c r="D30" s="37"/>
      <c r="E30" s="37"/>
      <c r="G30" s="38"/>
      <c r="H30" s="38"/>
      <c r="I30" s="38"/>
      <c r="J30" s="38"/>
      <c r="K30" s="38"/>
      <c r="L30" s="38"/>
    </row>
  </sheetData>
  <sheetProtection password="DDA8" sheet="1" objects="1" scenarios="1" formatCells="0" formatColumns="0" formatRows="0" insertColumns="0" insertRows="0" insertHyperlinks="0" deleteColumns="0" deleteRows="0" sort="0" autoFilter="0" pivotTables="0"/>
  <mergeCells count="4">
    <mergeCell ref="B2:J3"/>
    <mergeCell ref="B27:E30"/>
    <mergeCell ref="G27:L30"/>
    <mergeCell ref="H4:J5"/>
  </mergeCells>
  <pageMargins left="0.7" right="0.7" top="0.75" bottom="0.75" header="0.3" footer="0.3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2:M30"/>
  <sheetViews>
    <sheetView tabSelected="1" workbookViewId="0">
      <selection activeCell="N5" sqref="N5"/>
    </sheetView>
  </sheetViews>
  <sheetFormatPr defaultRowHeight="15"/>
  <cols>
    <col min="1" max="1" width="4" customWidth="1"/>
    <col min="2" max="9" width="10.7109375" customWidth="1"/>
    <col min="10" max="10" width="11.42578125" customWidth="1"/>
    <col min="11" max="11" width="10.7109375" customWidth="1"/>
  </cols>
  <sheetData>
    <row r="2" spans="2:11">
      <c r="C2" s="35" t="s">
        <v>35</v>
      </c>
      <c r="D2" s="35"/>
      <c r="E2" s="35"/>
      <c r="F2" s="35"/>
      <c r="G2" s="35"/>
      <c r="H2" s="35"/>
      <c r="I2" s="35"/>
      <c r="J2" s="35"/>
    </row>
    <row r="3" spans="2:11">
      <c r="C3" s="35"/>
      <c r="D3" s="35"/>
      <c r="E3" s="35"/>
      <c r="F3" s="35"/>
      <c r="G3" s="35"/>
      <c r="H3" s="35"/>
      <c r="I3" s="35"/>
      <c r="J3" s="35"/>
    </row>
    <row r="5" spans="2:11">
      <c r="B5" s="13" t="s">
        <v>18</v>
      </c>
      <c r="C5" s="13" t="s">
        <v>19</v>
      </c>
      <c r="D5" s="13" t="s">
        <v>20</v>
      </c>
      <c r="E5" s="13" t="s">
        <v>21</v>
      </c>
      <c r="F5" s="13" t="s">
        <v>22</v>
      </c>
      <c r="G5" s="13" t="s">
        <v>23</v>
      </c>
      <c r="H5" s="13" t="s">
        <v>24</v>
      </c>
      <c r="I5" s="13" t="s">
        <v>25</v>
      </c>
      <c r="J5" s="13"/>
      <c r="K5" s="28" t="s">
        <v>0</v>
      </c>
    </row>
    <row r="6" spans="2:11">
      <c r="B6" s="9">
        <v>15001.65</v>
      </c>
      <c r="C6" s="9">
        <v>14834.31</v>
      </c>
      <c r="D6" s="9">
        <v>16881.77</v>
      </c>
      <c r="E6" s="9">
        <v>15296.95</v>
      </c>
      <c r="F6" s="9">
        <v>16763.650000000001</v>
      </c>
      <c r="G6" s="9">
        <v>18752.060000000001</v>
      </c>
      <c r="H6" s="9">
        <v>17777.54</v>
      </c>
      <c r="I6" s="9">
        <v>16753.810000000001</v>
      </c>
      <c r="J6" s="9">
        <f>SUM(B6:I6)</f>
        <v>132061.74</v>
      </c>
      <c r="K6" s="28" t="s">
        <v>1</v>
      </c>
    </row>
    <row r="7" spans="2:11">
      <c r="B7" s="9">
        <v>2726.68</v>
      </c>
      <c r="C7" s="9">
        <v>1821.07</v>
      </c>
      <c r="D7" s="9">
        <v>1132.01</v>
      </c>
      <c r="E7" s="9">
        <v>1132.01</v>
      </c>
      <c r="F7" s="9">
        <v>1240.29</v>
      </c>
      <c r="G7" s="9">
        <v>5030.08</v>
      </c>
      <c r="H7" s="9">
        <v>5128.55</v>
      </c>
      <c r="I7" s="9">
        <v>4468.99</v>
      </c>
      <c r="J7" s="9">
        <f t="shared" ref="J7:J24" si="0">SUM(B7:I7)</f>
        <v>22679.68</v>
      </c>
      <c r="K7" s="28" t="s">
        <v>2</v>
      </c>
    </row>
    <row r="8" spans="2:11">
      <c r="B8" s="9">
        <v>10060.16</v>
      </c>
      <c r="C8" s="9">
        <v>9184.08</v>
      </c>
      <c r="D8" s="9">
        <v>9981.41</v>
      </c>
      <c r="E8" s="9">
        <v>9646.73</v>
      </c>
      <c r="F8" s="9">
        <v>11713.88</v>
      </c>
      <c r="G8" s="9">
        <v>11477.64</v>
      </c>
      <c r="H8" s="9">
        <v>10572.03</v>
      </c>
      <c r="I8" s="9">
        <v>11517.01</v>
      </c>
      <c r="J8" s="9">
        <f t="shared" si="0"/>
        <v>84152.939999999988</v>
      </c>
      <c r="K8" s="28" t="s">
        <v>3</v>
      </c>
    </row>
    <row r="9" spans="2:11">
      <c r="B9" s="9">
        <v>2519.96</v>
      </c>
      <c r="C9" s="9">
        <v>2057.31</v>
      </c>
      <c r="D9" s="9">
        <v>2254.1799999999998</v>
      </c>
      <c r="E9" s="9">
        <v>2008.09</v>
      </c>
      <c r="F9" s="9">
        <v>1998.25</v>
      </c>
      <c r="G9" s="9">
        <v>1811.22</v>
      </c>
      <c r="H9" s="9">
        <v>1791.54</v>
      </c>
      <c r="I9" s="9">
        <v>1663.57</v>
      </c>
      <c r="J9" s="9">
        <f t="shared" si="0"/>
        <v>16104.119999999999</v>
      </c>
      <c r="K9" s="28" t="s">
        <v>4</v>
      </c>
    </row>
    <row r="10" spans="2:11">
      <c r="B10" s="9">
        <v>9016.74</v>
      </c>
      <c r="C10" s="9">
        <v>9489.23</v>
      </c>
      <c r="D10" s="9">
        <v>10197.969999999999</v>
      </c>
      <c r="E10" s="9">
        <v>9735.32</v>
      </c>
      <c r="F10" s="9">
        <v>9863.2900000000009</v>
      </c>
      <c r="G10" s="9">
        <v>10532.65</v>
      </c>
      <c r="H10" s="9">
        <v>9863.2900000000009</v>
      </c>
      <c r="I10" s="9">
        <v>10178.280000000001</v>
      </c>
      <c r="J10" s="9">
        <f t="shared" si="0"/>
        <v>78876.77</v>
      </c>
      <c r="K10" s="28" t="s">
        <v>6</v>
      </c>
    </row>
    <row r="11" spans="2:11">
      <c r="B11" s="9">
        <v>6290.06</v>
      </c>
      <c r="C11" s="9">
        <v>5876.63</v>
      </c>
      <c r="D11" s="9">
        <v>6713.34</v>
      </c>
      <c r="E11" s="9">
        <v>7618.95</v>
      </c>
      <c r="F11" s="9">
        <v>6427.87</v>
      </c>
      <c r="G11" s="9">
        <v>6555.84</v>
      </c>
      <c r="H11" s="9">
        <v>6171.94</v>
      </c>
      <c r="I11" s="9">
        <v>5305.7</v>
      </c>
      <c r="J11" s="9">
        <f t="shared" si="0"/>
        <v>50960.33</v>
      </c>
      <c r="K11" s="28" t="s">
        <v>7</v>
      </c>
    </row>
    <row r="12" spans="2:11">
      <c r="B12" s="9">
        <v>3937.44</v>
      </c>
      <c r="C12" s="9">
        <v>3858.69</v>
      </c>
      <c r="D12" s="9">
        <v>3888.22</v>
      </c>
      <c r="E12" s="9">
        <v>3681.51</v>
      </c>
      <c r="F12" s="14">
        <v>3642.13</v>
      </c>
      <c r="G12" s="9">
        <v>3858.69</v>
      </c>
      <c r="H12" s="9">
        <v>3720.88</v>
      </c>
      <c r="I12" s="9">
        <v>4134.3100000000004</v>
      </c>
      <c r="J12" s="9">
        <f t="shared" si="0"/>
        <v>30721.870000000003</v>
      </c>
      <c r="K12" s="28" t="s">
        <v>8</v>
      </c>
    </row>
    <row r="13" spans="2:11">
      <c r="B13" s="9">
        <v>5847.1</v>
      </c>
      <c r="C13" s="9">
        <v>5778.19</v>
      </c>
      <c r="D13" s="9">
        <v>6358.97</v>
      </c>
      <c r="E13" s="9">
        <v>6024.28</v>
      </c>
      <c r="F13" s="9">
        <v>6132.56</v>
      </c>
      <c r="G13" s="9">
        <v>6093.19</v>
      </c>
      <c r="H13" s="9">
        <v>5994.75</v>
      </c>
      <c r="I13" s="9">
        <v>5994.75</v>
      </c>
      <c r="J13" s="9">
        <f t="shared" si="0"/>
        <v>48223.79</v>
      </c>
      <c r="K13" s="28" t="s">
        <v>9</v>
      </c>
    </row>
    <row r="14" spans="2:11">
      <c r="B14" s="14">
        <v>3898.07</v>
      </c>
      <c r="C14" s="9">
        <v>3071.2</v>
      </c>
      <c r="D14" s="9">
        <v>2470.7399999999998</v>
      </c>
      <c r="E14" s="9">
        <v>2756.21</v>
      </c>
      <c r="F14" s="9">
        <v>2697.15</v>
      </c>
      <c r="G14" s="9">
        <v>3848.85</v>
      </c>
      <c r="H14" s="9">
        <v>2913.71</v>
      </c>
      <c r="I14" s="9">
        <v>2677.46</v>
      </c>
      <c r="J14" s="9">
        <f t="shared" si="0"/>
        <v>24333.39</v>
      </c>
      <c r="K14" s="28" t="s">
        <v>10</v>
      </c>
    </row>
    <row r="15" spans="2:11">
      <c r="B15" s="9">
        <v>1063.1099999999999</v>
      </c>
      <c r="C15" s="9">
        <v>1269.82</v>
      </c>
      <c r="D15" s="9">
        <v>1653.72</v>
      </c>
      <c r="E15" s="9">
        <v>2362.46</v>
      </c>
      <c r="F15" s="9">
        <v>2441.21</v>
      </c>
      <c r="G15" s="9">
        <v>2687.3</v>
      </c>
      <c r="H15" s="9">
        <v>2697.15</v>
      </c>
      <c r="I15" s="9">
        <v>2726.68</v>
      </c>
      <c r="J15" s="9">
        <f t="shared" si="0"/>
        <v>16901.449999999997</v>
      </c>
      <c r="K15" s="28" t="s">
        <v>11</v>
      </c>
    </row>
    <row r="16" spans="2:11">
      <c r="B16" s="9">
        <v>12038.72</v>
      </c>
      <c r="C16" s="9">
        <v>10050.32</v>
      </c>
      <c r="D16" s="9">
        <v>7481.14</v>
      </c>
      <c r="E16" s="9">
        <v>7678.01</v>
      </c>
      <c r="F16" s="9">
        <v>7687.85</v>
      </c>
      <c r="G16" s="9">
        <v>17472.39</v>
      </c>
      <c r="H16" s="9">
        <v>16930.990000000002</v>
      </c>
      <c r="I16" s="9">
        <v>15237.89</v>
      </c>
      <c r="J16" s="9">
        <f t="shared" si="0"/>
        <v>94577.31</v>
      </c>
      <c r="K16" s="28" t="s">
        <v>12</v>
      </c>
    </row>
    <row r="17" spans="1:13">
      <c r="B17" s="9">
        <v>6240.84</v>
      </c>
      <c r="C17" s="9">
        <v>5758.51</v>
      </c>
      <c r="D17" s="9">
        <v>6693.65</v>
      </c>
      <c r="E17" s="9">
        <v>6545.99</v>
      </c>
      <c r="F17" s="9">
        <v>6358.97</v>
      </c>
      <c r="G17" s="9">
        <v>6792.08</v>
      </c>
      <c r="H17" s="9">
        <v>6457.4</v>
      </c>
      <c r="I17" s="9">
        <v>6496.78</v>
      </c>
      <c r="J17" s="9">
        <f t="shared" si="0"/>
        <v>51344.22</v>
      </c>
      <c r="K17" s="28" t="s">
        <v>26</v>
      </c>
    </row>
    <row r="18" spans="1:13">
      <c r="B18" s="9">
        <v>18555.189999999999</v>
      </c>
      <c r="C18" s="9">
        <v>16763.650000000001</v>
      </c>
      <c r="D18" s="9">
        <v>16497.87</v>
      </c>
      <c r="E18" s="9">
        <v>17560.98</v>
      </c>
      <c r="F18" s="9">
        <v>18131.939999999999</v>
      </c>
      <c r="G18" s="9">
        <v>18043.36</v>
      </c>
      <c r="H18" s="14">
        <v>17846.45</v>
      </c>
      <c r="I18" s="9">
        <v>17482.23</v>
      </c>
      <c r="J18" s="9">
        <f t="shared" si="0"/>
        <v>140881.66999999998</v>
      </c>
      <c r="K18" s="28" t="s">
        <v>13</v>
      </c>
    </row>
    <row r="19" spans="1:13">
      <c r="B19" s="9">
        <v>11457.95</v>
      </c>
      <c r="C19" s="9">
        <v>8583.6200000000008</v>
      </c>
      <c r="D19" s="9">
        <v>9430.17</v>
      </c>
      <c r="E19" s="9">
        <v>9666.42</v>
      </c>
      <c r="F19" s="9">
        <v>9646.73</v>
      </c>
      <c r="G19" s="9">
        <v>10572.03</v>
      </c>
      <c r="H19" s="9">
        <v>10001.1</v>
      </c>
      <c r="I19" s="15">
        <v>10001.1</v>
      </c>
      <c r="J19" s="9">
        <f t="shared" si="0"/>
        <v>79359.12000000001</v>
      </c>
      <c r="K19" s="28" t="s">
        <v>14</v>
      </c>
    </row>
    <row r="20" spans="1:13">
      <c r="B20" s="9">
        <v>2145.9</v>
      </c>
      <c r="C20" s="9">
        <v>2657.77</v>
      </c>
      <c r="D20" s="9">
        <v>1535.64</v>
      </c>
      <c r="E20" s="9">
        <v>1594.66</v>
      </c>
      <c r="F20" s="9">
        <v>1673.44</v>
      </c>
      <c r="G20" s="9">
        <v>1417.48</v>
      </c>
      <c r="H20" s="9">
        <v>2234.5</v>
      </c>
      <c r="I20" s="9">
        <v>3583.07</v>
      </c>
      <c r="J20" s="9">
        <f t="shared" si="0"/>
        <v>16842.46</v>
      </c>
      <c r="K20" s="28" t="s">
        <v>15</v>
      </c>
    </row>
    <row r="21" spans="1:13">
      <c r="B21" s="9">
        <v>2874.33</v>
      </c>
      <c r="C21" s="9">
        <v>2894.02</v>
      </c>
      <c r="D21" s="9">
        <v>2785.74</v>
      </c>
      <c r="E21" s="9">
        <v>2933.39</v>
      </c>
      <c r="F21" s="9">
        <v>2913.77</v>
      </c>
      <c r="G21" s="9">
        <v>2933.39</v>
      </c>
      <c r="H21" s="9">
        <v>2913.71</v>
      </c>
      <c r="I21" s="9">
        <v>2736.53</v>
      </c>
      <c r="J21" s="9">
        <f t="shared" si="0"/>
        <v>22984.879999999997</v>
      </c>
      <c r="K21" s="28" t="s">
        <v>16</v>
      </c>
    </row>
    <row r="22" spans="1:13">
      <c r="B22" s="16">
        <v>19637.97</v>
      </c>
      <c r="C22" s="16">
        <v>17846.45</v>
      </c>
      <c r="D22" s="16">
        <v>19598.61</v>
      </c>
      <c r="E22" s="16">
        <v>18112.25</v>
      </c>
      <c r="F22" s="16">
        <v>18594.509999999998</v>
      </c>
      <c r="G22" s="16">
        <v>20425.47</v>
      </c>
      <c r="H22" s="9">
        <v>20149.82</v>
      </c>
      <c r="I22" s="16">
        <v>18565.060000000001</v>
      </c>
      <c r="J22" s="9">
        <f t="shared" si="0"/>
        <v>152930.13999999998</v>
      </c>
      <c r="K22" s="27" t="s">
        <v>17</v>
      </c>
    </row>
    <row r="23" spans="1:13">
      <c r="B23" s="17"/>
      <c r="C23" s="17"/>
      <c r="D23" s="17"/>
      <c r="E23" s="17"/>
      <c r="F23" s="17"/>
      <c r="G23" s="17"/>
      <c r="H23" s="17"/>
      <c r="I23" s="17"/>
      <c r="J23" s="9"/>
      <c r="K23" s="28"/>
    </row>
    <row r="24" spans="1:13">
      <c r="A24" s="29"/>
      <c r="B24" s="30">
        <f>SUM(B6:B23)</f>
        <v>133311.87</v>
      </c>
      <c r="C24" s="30">
        <f>SUM(C6:C23)</f>
        <v>121794.87000000001</v>
      </c>
      <c r="D24" s="30">
        <f>SUM(D6:D23)</f>
        <v>125555.15</v>
      </c>
      <c r="E24" s="30">
        <f>SUM(E6:E23)</f>
        <v>124354.20999999999</v>
      </c>
      <c r="F24" s="30">
        <f t="shared" ref="F24:I24" si="1">SUM(F6:F23)</f>
        <v>127927.49</v>
      </c>
      <c r="G24" s="30">
        <f t="shared" si="1"/>
        <v>148303.72000000003</v>
      </c>
      <c r="H24" s="30">
        <f t="shared" si="1"/>
        <v>143165.35</v>
      </c>
      <c r="I24" s="30">
        <f t="shared" si="1"/>
        <v>139523.22</v>
      </c>
      <c r="J24" s="9">
        <f t="shared" si="0"/>
        <v>1063935.8800000001</v>
      </c>
    </row>
    <row r="27" spans="1:13">
      <c r="C27" s="37" t="s">
        <v>37</v>
      </c>
      <c r="D27" s="37"/>
      <c r="E27" s="37"/>
      <c r="F27" s="37"/>
      <c r="H27" s="38" t="s">
        <v>39</v>
      </c>
      <c r="I27" s="38"/>
      <c r="J27" s="38"/>
      <c r="K27" s="38"/>
      <c r="L27" s="38"/>
      <c r="M27" s="38"/>
    </row>
    <row r="28" spans="1:13">
      <c r="C28" s="37"/>
      <c r="D28" s="37"/>
      <c r="E28" s="37"/>
      <c r="F28" s="37"/>
      <c r="H28" s="38"/>
      <c r="I28" s="38"/>
      <c r="J28" s="38"/>
      <c r="K28" s="38"/>
      <c r="L28" s="38"/>
      <c r="M28" s="38"/>
    </row>
    <row r="29" spans="1:13">
      <c r="C29" s="37"/>
      <c r="D29" s="37"/>
      <c r="E29" s="37"/>
      <c r="F29" s="37"/>
      <c r="H29" s="38"/>
      <c r="I29" s="38"/>
      <c r="J29" s="38"/>
      <c r="K29" s="38"/>
      <c r="L29" s="38"/>
      <c r="M29" s="38"/>
    </row>
    <row r="30" spans="1:13">
      <c r="C30" s="37"/>
      <c r="D30" s="37"/>
      <c r="E30" s="37"/>
      <c r="F30" s="37"/>
      <c r="H30" s="38"/>
      <c r="I30" s="38"/>
      <c r="J30" s="38"/>
      <c r="K30" s="38"/>
      <c r="L30" s="38"/>
      <c r="M30" s="38"/>
    </row>
  </sheetData>
  <sheetProtection password="DDA8" sheet="1" objects="1" scenarios="1" formatCells="0" formatColumns="0" formatRows="0" insertColumns="0" insertRows="0" insertHyperlinks="0" deleteColumns="0" deleteRows="0" sort="0" autoFilter="0" pivotTables="0"/>
  <mergeCells count="3">
    <mergeCell ref="C2:J3"/>
    <mergeCell ref="C27:F30"/>
    <mergeCell ref="H27:M30"/>
  </mergeCells>
  <pageMargins left="0.7" right="0.7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ANNO 2009</vt:lpstr>
      <vt:lpstr>ANNO 2010_1</vt:lpstr>
      <vt:lpstr>anno 2010_2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gtaccori</dc:creator>
  <cp:lastModifiedBy>gtaccori</cp:lastModifiedBy>
  <cp:lastPrinted>2013-10-14T14:34:40Z</cp:lastPrinted>
  <dcterms:created xsi:type="dcterms:W3CDTF">2010-01-19T11:45:51Z</dcterms:created>
  <dcterms:modified xsi:type="dcterms:W3CDTF">2013-10-15T16:01:56Z</dcterms:modified>
</cp:coreProperties>
</file>